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1592" windowHeight="850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G16" i="1" l="1"/>
  <c r="G26" i="1" s="1"/>
  <c r="F16" i="1"/>
  <c r="F26" i="1" s="1"/>
  <c r="D23" i="1"/>
  <c r="C23" i="1"/>
  <c r="C20" i="1"/>
  <c r="D20" i="1"/>
  <c r="H20" i="1"/>
  <c r="E20" i="1" s="1"/>
  <c r="I20" i="1"/>
  <c r="J20" i="1"/>
  <c r="L20" i="1"/>
  <c r="M20" i="1"/>
  <c r="O20" i="1"/>
  <c r="P20" i="1"/>
  <c r="Q20" i="1"/>
  <c r="R20" i="1"/>
  <c r="S20" i="1"/>
  <c r="T20" i="1"/>
  <c r="C21" i="1"/>
  <c r="D21" i="1"/>
  <c r="H21" i="1"/>
  <c r="E21" i="1" s="1"/>
  <c r="I21" i="1"/>
  <c r="J21" i="1"/>
  <c r="L21" i="1"/>
  <c r="M21" i="1"/>
  <c r="N21" i="1"/>
  <c r="O21" i="1"/>
  <c r="P21" i="1"/>
  <c r="Q21" i="1"/>
  <c r="R21" i="1"/>
  <c r="S21" i="1"/>
  <c r="T21" i="1"/>
  <c r="C22" i="1"/>
  <c r="D22" i="1"/>
  <c r="H22" i="1"/>
  <c r="E23" i="1" s="1"/>
  <c r="I22" i="1"/>
  <c r="J22" i="1"/>
  <c r="K22" i="1"/>
  <c r="L22" i="1"/>
  <c r="M22" i="1"/>
  <c r="N22" i="1"/>
  <c r="O22" i="1"/>
  <c r="P22" i="1"/>
  <c r="Q22" i="1"/>
  <c r="R22" i="1"/>
  <c r="S22" i="1"/>
  <c r="T22" i="1"/>
  <c r="C24" i="1"/>
  <c r="D24" i="1"/>
  <c r="H24" i="1"/>
  <c r="E24" i="1" s="1"/>
  <c r="I24" i="1"/>
  <c r="J24" i="1"/>
  <c r="K24" i="1"/>
  <c r="L24" i="1"/>
  <c r="M24" i="1"/>
  <c r="O24" i="1"/>
  <c r="P24" i="1"/>
  <c r="R24" i="1"/>
  <c r="S24" i="1"/>
  <c r="T24" i="1"/>
  <c r="N24" i="1" l="1"/>
  <c r="K20" i="1"/>
  <c r="Q24" i="1"/>
  <c r="K21" i="1"/>
  <c r="N20" i="1"/>
  <c r="E22" i="1"/>
  <c r="H15" i="1"/>
  <c r="Q15" i="1" s="1"/>
  <c r="I15" i="1"/>
  <c r="J15" i="1"/>
  <c r="K15" i="1"/>
  <c r="L15" i="1"/>
  <c r="M15" i="1"/>
  <c r="N15" i="1"/>
  <c r="O15" i="1"/>
  <c r="P15" i="1"/>
  <c r="R15" i="1"/>
  <c r="S15" i="1"/>
  <c r="T15" i="1"/>
  <c r="E15" i="1"/>
  <c r="D15" i="1"/>
  <c r="C15" i="1"/>
  <c r="H25" i="1" l="1"/>
  <c r="H19" i="1"/>
  <c r="H18" i="1"/>
  <c r="H17" i="1"/>
  <c r="H14" i="1"/>
  <c r="H16" i="1" s="1"/>
  <c r="H26" i="1" l="1"/>
  <c r="S25" i="1"/>
  <c r="R25" i="1"/>
  <c r="P25" i="1"/>
  <c r="O25" i="1"/>
  <c r="M25" i="1"/>
  <c r="L25" i="1"/>
  <c r="J25" i="1"/>
  <c r="I25" i="1"/>
  <c r="T25" i="1"/>
  <c r="D25" i="1"/>
  <c r="C25" i="1"/>
  <c r="E25" i="1" l="1"/>
  <c r="K25" i="1"/>
  <c r="Q25" i="1"/>
  <c r="N25" i="1"/>
  <c r="I14" i="1"/>
  <c r="J14" i="1"/>
  <c r="L14" i="1"/>
  <c r="M14" i="1"/>
  <c r="O14" i="1"/>
  <c r="P14" i="1"/>
  <c r="R14" i="1"/>
  <c r="S14" i="1"/>
  <c r="I17" i="1"/>
  <c r="J17" i="1"/>
  <c r="L17" i="1"/>
  <c r="M17" i="1"/>
  <c r="O17" i="1"/>
  <c r="P17" i="1"/>
  <c r="R17" i="1"/>
  <c r="S17" i="1"/>
  <c r="I18" i="1"/>
  <c r="J18" i="1"/>
  <c r="L18" i="1"/>
  <c r="M18" i="1"/>
  <c r="O18" i="1"/>
  <c r="P18" i="1"/>
  <c r="R18" i="1"/>
  <c r="S18" i="1"/>
  <c r="I19" i="1"/>
  <c r="J19" i="1"/>
  <c r="L19" i="1"/>
  <c r="M19" i="1"/>
  <c r="O19" i="1"/>
  <c r="P19" i="1"/>
  <c r="R19" i="1"/>
  <c r="S19" i="1"/>
  <c r="S26" i="1" l="1"/>
  <c r="S27" i="1"/>
  <c r="P27" i="1"/>
  <c r="P26" i="1"/>
  <c r="M26" i="1"/>
  <c r="M27" i="1"/>
  <c r="J27" i="1"/>
  <c r="J26" i="1"/>
  <c r="R27" i="1"/>
  <c r="R26" i="1"/>
  <c r="O26" i="1"/>
  <c r="O27" i="1"/>
  <c r="L27" i="1"/>
  <c r="L26" i="1"/>
  <c r="I27" i="1"/>
  <c r="I26" i="1"/>
  <c r="K19" i="1"/>
  <c r="Q19" i="1"/>
  <c r="N19" i="1"/>
  <c r="T19" i="1"/>
  <c r="K18" i="1"/>
  <c r="Q18" i="1"/>
  <c r="N18" i="1"/>
  <c r="T18" i="1"/>
  <c r="K17" i="1"/>
  <c r="Q17" i="1"/>
  <c r="N17" i="1"/>
  <c r="T17" i="1"/>
  <c r="K14" i="1"/>
  <c r="Q14" i="1"/>
  <c r="N14" i="1"/>
  <c r="T14" i="1"/>
  <c r="Q26" i="1" l="1"/>
  <c r="Q27" i="1"/>
  <c r="T27" i="1"/>
  <c r="T26" i="1"/>
  <c r="N27" i="1"/>
  <c r="N26" i="1"/>
  <c r="K26" i="1"/>
  <c r="K27" i="1"/>
  <c r="E14" i="1"/>
  <c r="D14" i="1"/>
  <c r="C14" i="1"/>
  <c r="C17" i="1"/>
  <c r="D17" i="1"/>
  <c r="E17" i="1"/>
  <c r="C18" i="1"/>
  <c r="D18" i="1"/>
  <c r="E18" i="1"/>
  <c r="C19" i="1"/>
  <c r="D19" i="1"/>
  <c r="E19" i="1"/>
</calcChain>
</file>

<file path=xl/sharedStrings.xml><?xml version="1.0" encoding="utf-8"?>
<sst xmlns="http://schemas.openxmlformats.org/spreadsheetml/2006/main" count="89" uniqueCount="72">
  <si>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</si>
  <si>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</si>
  <si>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</si>
  <si>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</si>
  <si>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</si>
  <si>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</si>
  <si>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</si>
  <si>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</si>
  <si>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</si>
  <si>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</si>
  <si>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</si>
  <si>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</si>
  <si>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</si>
  <si>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</si>
  <si>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</si>
  <si>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</si>
  <si>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</si>
  <si>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</si>
  <si>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</si>
  <si>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</si>
  <si>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</si>
  <si>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</si>
  <si>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</si>
  <si>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</si>
  <si>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</si>
  <si>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</si>
  <si>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</si>
  <si>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</si>
  <si>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ВИХІД</t>
  </si>
  <si>
    <t xml:space="preserve">                                                                                                                        (підпис)                                  (ім’я, прізвище)</t>
  </si>
  <si>
    <t>Б</t>
  </si>
  <si>
    <t>Ж</t>
  </si>
  <si>
    <t>В</t>
  </si>
  <si>
    <t>ЕЦ</t>
  </si>
  <si>
    <t>Порціонування</t>
  </si>
  <si>
    <t>МП Л</t>
  </si>
  <si>
    <t>Я</t>
  </si>
  <si>
    <t>Яйце куряче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</si>
  <si>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</si>
  <si>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</si>
  <si>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Олія</t>
  </si>
  <si>
    <t>Золотисто-жовтого кольору, без стороннього запаху, присмаку і гіркоти.</t>
  </si>
  <si>
    <t>Молоко 2,5%</t>
  </si>
  <si>
    <t>Однорідна рідина без осаду; колір білий зі злегка жовтуватим відтінком; смак і запах, властиві свіжому молоку.</t>
  </si>
  <si>
    <t>Свіжі, столові, шкаралупа чиста, міцна, цілісна.</t>
  </si>
  <si>
    <t xml:space="preserve">ст. 176
«Питание детей в детском саду», 
Н.Г. Кожевникова 
Видання 1961 р.
</t>
  </si>
  <si>
    <t>ШАРЛОТКА З РИСУ ТА ОВОЧІВ</t>
  </si>
  <si>
    <t>ЗП</t>
  </si>
  <si>
    <t>Крупа рисова</t>
  </si>
  <si>
    <t>Маса вареного рису:</t>
  </si>
  <si>
    <t>Капуста цвітна</t>
  </si>
  <si>
    <t>Кабачки свіжі</t>
  </si>
  <si>
    <t>Морква до 01.01</t>
  </si>
  <si>
    <t>Морква після 01.01</t>
  </si>
  <si>
    <t>Зелень петрушки</t>
  </si>
  <si>
    <t>або капуста білокачанна</t>
  </si>
  <si>
    <t>Білого кольору, смак і запах властивий нормальній рисовій крупі, без сторонніх присмаків і запахів.</t>
  </si>
  <si>
    <t>Головки щільні, білі або злегка кремові, свіжі, чисті, без захворювань, цілі, з горбкуватою поверхнею, без пророслого внутрішнього листя, без пошкоджень шкідниками і механічних пошкоджень.</t>
  </si>
  <si>
    <t>Качани свіжі, цілі, здорові, чисті, цілком сформувалися, непророслі, без пошкоджень сільськогосподарськими шкідниками.</t>
  </si>
  <si>
    <t>Плоди молоді, чисті, цілі, свіжі, здорові, з не огрубілою шкіркою, м’якоть соковита, щільна, без пустот, з молодим недорозвиненим насінням.</t>
  </si>
  <si>
    <t>Коренеплоди свіжі, цілі, здорові, чисті, без тріщин, нев'янучі, без пошкоджень сільськогосподарськими шкідниками.</t>
  </si>
  <si>
    <t>Листя свіже, чисте, не загрубіле, з яскравим забарвленням, без квіткового стебла.</t>
  </si>
  <si>
    <t>з капустою цвітною</t>
  </si>
  <si>
    <t>з капустою білокачанною</t>
  </si>
  <si>
    <t xml:space="preserve">Підготовлену капусту шаткують та припускають у невеликій кількості води. Підготовлену моркву і кабачки нарізають дрібними кубиками та тушкують окремо (10–15 хв). До готових овочів додають нарізану зелень петрушки та все перемішують. Рис  промивають і відварюють до готовності  у молоці (20–25 хв). Підготовлені яйця збивають  і додають до рису ретельно перемішуючи. На змащений вершковим маслом лист викладають шарами рис, овочі і знову рис. Запікають у духовій шафі за температури 220–240 °С до готовності (20-30 хв). 
Готову страву охолоджують до температури 70ºС та нарізають на порції у вигляді прямокутників, трикутників, ромбів.
</t>
  </si>
  <si>
    <t>Подають на мілкій закусочній тарілці при температурі 60-65ºС.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</si>
  <si>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шарлотка нарізана порційними шматками з рівними краями.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</si>
  <si>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 – жовтий.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</si>
  <si>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у міру солоний зі смаком тушкованої капусти з овочами.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</si>
  <si>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пружна. </t>
    </r>
  </si>
  <si>
    <t>120 г ± 3 %</t>
  </si>
  <si>
    <t>150 г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</si>
</sst>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2" fontId="5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8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textRotation="90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textRotation="90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49" fontId="10" fillId="0" borderId="1" xfId="0" applyNumberFormat="1" applyFont="1" applyFill="1" applyBorder="1"/>
    <xf numFmtId="49" fontId="2" fillId="0" borderId="8" xfId="0" applyNumberFormat="1" applyFont="1" applyFill="1" applyBorder="1" applyAlignment="1">
      <alignment horizontal="left" vertical="top"/>
    </xf>
    <xf numFmtId="49" fontId="2" fillId="0" borderId="2" xfId="0" applyNumberFormat="1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vertical="center" wrapText="1"/>
    </xf>
    <xf numFmtId="1" fontId="2" fillId="0" borderId="8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left" vertical="top"/>
    </xf>
    <xf numFmtId="49" fontId="2" fillId="0" borderId="2" xfId="0" applyNumberFormat="1" applyFont="1" applyFill="1" applyBorder="1" applyAlignment="1">
      <alignment horizontal="left" wrapText="1"/>
    </xf>
    <xf numFmtId="49" fontId="2" fillId="0" borderId="3" xfId="0" applyNumberFormat="1" applyFont="1" applyFill="1" applyBorder="1" applyAlignment="1">
      <alignment horizontal="left" wrapText="1"/>
    </xf>
    <xf numFmtId="49" fontId="2" fillId="0" borderId="4" xfId="0" applyNumberFormat="1" applyFont="1" applyFill="1" applyBorder="1" applyAlignment="1">
      <alignment horizontal="left" wrapText="1"/>
    </xf>
    <xf numFmtId="1" fontId="2" fillId="0" borderId="9" xfId="0" applyNumberFormat="1" applyFont="1" applyFill="1" applyBorder="1" applyAlignment="1">
      <alignment horizontal="center" vertical="center"/>
    </xf>
    <xf numFmtId="49" fontId="0" fillId="0" borderId="0" xfId="0" applyNumberFormat="1" applyFill="1" applyBorder="1"/>
    <xf numFmtId="49" fontId="2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49" fontId="3" fillId="0" borderId="0" xfId="0" applyNumberFormat="1" applyFont="1" applyFill="1" applyAlignment="1">
      <alignment horizontal="left" vertical="top" wrapText="1"/>
    </xf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9"/>
  <sheetViews>
    <sheetView tabSelected="1" view="pageLayout" zoomScale="70" zoomScaleNormal="100" zoomScalePageLayoutView="70" workbookViewId="0">
      <selection activeCell="A40" sqref="A40:XFD44"/>
    </sheetView>
  </sheetViews>
  <sheetFormatPr defaultRowHeight="14.4" x14ac:dyDescent="0.3"/>
  <cols>
    <col min="1" max="1" width="4.6640625" customWidth="1"/>
    <col min="2" max="2" width="13.88671875" customWidth="1"/>
    <col min="3" max="3" width="5" customWidth="1"/>
    <col min="4" max="4" width="5.33203125" customWidth="1"/>
    <col min="5" max="5" width="6" customWidth="1"/>
    <col min="6" max="7" width="4.88671875" customWidth="1"/>
    <col min="8" max="8" width="6.10937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5.33203125" customWidth="1"/>
    <col min="22" max="22" width="10.88671875" customWidth="1"/>
    <col min="23" max="23" width="12.33203125" customWidth="1"/>
    <col min="24" max="24" width="10.44140625" customWidth="1"/>
  </cols>
  <sheetData>
    <row r="1" spans="1:29" x14ac:dyDescent="0.3">
      <c r="A1" s="2"/>
      <c r="B1" s="30" t="s">
        <v>45</v>
      </c>
      <c r="C1" s="30"/>
      <c r="D1" s="30"/>
      <c r="E1" s="30"/>
      <c r="F1" s="30"/>
      <c r="G1" s="30"/>
      <c r="H1" s="30"/>
      <c r="I1" s="2"/>
      <c r="J1" s="2"/>
      <c r="K1" s="2"/>
      <c r="L1" s="2"/>
      <c r="M1" s="2"/>
      <c r="N1" s="2"/>
      <c r="O1" s="2"/>
      <c r="P1" s="4"/>
      <c r="Q1" s="29" t="s">
        <v>17</v>
      </c>
      <c r="R1" s="29"/>
      <c r="S1" s="29"/>
      <c r="T1" s="29"/>
      <c r="U1" s="29"/>
    </row>
    <row r="2" spans="1:29" x14ac:dyDescent="0.3">
      <c r="A2" s="2"/>
      <c r="B2" s="30"/>
      <c r="C2" s="30"/>
      <c r="D2" s="30"/>
      <c r="E2" s="30"/>
      <c r="F2" s="30"/>
      <c r="G2" s="30"/>
      <c r="H2" s="30"/>
      <c r="I2" s="2"/>
      <c r="J2" s="2"/>
      <c r="K2" s="2"/>
      <c r="L2" s="2"/>
      <c r="M2" s="2"/>
      <c r="N2" s="2"/>
      <c r="O2" s="2"/>
      <c r="P2" s="4"/>
      <c r="Q2" s="29" t="s">
        <v>18</v>
      </c>
      <c r="R2" s="29"/>
      <c r="S2" s="29"/>
      <c r="T2" s="29"/>
      <c r="U2" s="29"/>
    </row>
    <row r="3" spans="1:29" s="51" customFormat="1" x14ac:dyDescent="0.3">
      <c r="A3" s="48"/>
      <c r="B3" s="30"/>
      <c r="C3" s="30"/>
      <c r="D3" s="30"/>
      <c r="E3" s="30"/>
      <c r="F3" s="30"/>
      <c r="G3" s="30"/>
      <c r="H3" s="30"/>
      <c r="I3" s="48"/>
      <c r="J3" s="48"/>
      <c r="K3" s="48"/>
      <c r="L3" s="48"/>
      <c r="M3" s="48"/>
      <c r="N3" s="48"/>
      <c r="O3" s="48"/>
      <c r="P3" s="49"/>
      <c r="Q3" s="50" t="s">
        <v>19</v>
      </c>
      <c r="R3" s="50"/>
      <c r="S3" s="50"/>
      <c r="T3" s="50"/>
      <c r="U3" s="50"/>
    </row>
    <row r="4" spans="1:29" s="51" customFormat="1" x14ac:dyDescent="0.3">
      <c r="A4" s="48"/>
      <c r="B4" s="30"/>
      <c r="C4" s="30"/>
      <c r="D4" s="30"/>
      <c r="E4" s="30"/>
      <c r="F4" s="30"/>
      <c r="G4" s="30"/>
      <c r="H4" s="30"/>
      <c r="I4" s="48"/>
      <c r="J4" s="48"/>
      <c r="K4" s="48"/>
      <c r="L4" s="48"/>
      <c r="M4" s="48"/>
      <c r="N4" s="48"/>
      <c r="O4" s="48"/>
      <c r="P4" s="49"/>
      <c r="Q4" s="50" t="s">
        <v>20</v>
      </c>
      <c r="R4" s="50"/>
      <c r="S4" s="50"/>
      <c r="T4" s="50"/>
      <c r="U4" s="50"/>
    </row>
    <row r="5" spans="1:29" s="51" customFormat="1" x14ac:dyDescent="0.3">
      <c r="A5" s="48"/>
      <c r="B5" s="30"/>
      <c r="C5" s="30"/>
      <c r="D5" s="30"/>
      <c r="E5" s="30"/>
      <c r="F5" s="30"/>
      <c r="G5" s="30"/>
      <c r="H5" s="30"/>
      <c r="I5" s="48"/>
      <c r="J5" s="48"/>
      <c r="K5" s="48"/>
      <c r="L5" s="48"/>
      <c r="M5" s="48"/>
      <c r="N5" s="48"/>
      <c r="O5" s="48"/>
      <c r="P5" s="49"/>
      <c r="Q5" s="49"/>
      <c r="R5" s="49"/>
      <c r="S5" s="49"/>
      <c r="T5" s="49"/>
      <c r="U5" s="49"/>
    </row>
    <row r="6" spans="1:29" s="51" customFormat="1" x14ac:dyDescent="0.3">
      <c r="A6" s="52" t="s">
        <v>16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</row>
    <row r="7" spans="1:29" s="51" customFormat="1" x14ac:dyDescent="0.3">
      <c r="A7" s="53" t="s">
        <v>46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</row>
    <row r="8" spans="1:29" s="51" customFormat="1" x14ac:dyDescent="0.3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</row>
    <row r="9" spans="1:29" s="51" customFormat="1" ht="15.75" customHeight="1" x14ac:dyDescent="0.3">
      <c r="A9" s="55" t="s">
        <v>0</v>
      </c>
      <c r="B9" s="56" t="s">
        <v>14</v>
      </c>
      <c r="C9" s="56" t="s">
        <v>1</v>
      </c>
      <c r="D9" s="56"/>
      <c r="E9" s="56"/>
      <c r="F9" s="56"/>
      <c r="G9" s="56"/>
      <c r="H9" s="56"/>
      <c r="I9" s="56" t="s">
        <v>2</v>
      </c>
      <c r="J9" s="56"/>
      <c r="K9" s="56"/>
      <c r="L9" s="56"/>
      <c r="M9" s="56"/>
      <c r="N9" s="56"/>
      <c r="O9" s="56"/>
      <c r="P9" s="56"/>
      <c r="Q9" s="56"/>
      <c r="R9" s="57" t="s">
        <v>13</v>
      </c>
      <c r="S9" s="57"/>
      <c r="T9" s="57"/>
      <c r="U9" s="57" t="s">
        <v>3</v>
      </c>
      <c r="V9" s="58" t="s">
        <v>25</v>
      </c>
      <c r="W9" s="56" t="s">
        <v>27</v>
      </c>
      <c r="X9" s="56" t="s">
        <v>34</v>
      </c>
    </row>
    <row r="10" spans="1:29" s="51" customFormat="1" ht="15.75" customHeight="1" x14ac:dyDescent="0.3">
      <c r="A10" s="59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7"/>
      <c r="S10" s="57"/>
      <c r="T10" s="57"/>
      <c r="U10" s="57"/>
      <c r="V10" s="60"/>
      <c r="W10" s="56"/>
      <c r="X10" s="56"/>
    </row>
    <row r="11" spans="1:29" s="51" customFormat="1" ht="25.5" customHeight="1" x14ac:dyDescent="0.3">
      <c r="A11" s="59"/>
      <c r="B11" s="56"/>
      <c r="C11" s="61" t="s">
        <v>8</v>
      </c>
      <c r="D11" s="61"/>
      <c r="E11" s="61"/>
      <c r="F11" s="61" t="s">
        <v>9</v>
      </c>
      <c r="G11" s="61"/>
      <c r="H11" s="61"/>
      <c r="I11" s="61" t="s">
        <v>10</v>
      </c>
      <c r="J11" s="61"/>
      <c r="K11" s="61"/>
      <c r="L11" s="61" t="s">
        <v>11</v>
      </c>
      <c r="M11" s="61"/>
      <c r="N11" s="61"/>
      <c r="O11" s="61" t="s">
        <v>12</v>
      </c>
      <c r="P11" s="61"/>
      <c r="Q11" s="61"/>
      <c r="R11" s="57"/>
      <c r="S11" s="57"/>
      <c r="T11" s="57"/>
      <c r="U11" s="57"/>
      <c r="V11" s="60"/>
      <c r="W11" s="56"/>
      <c r="X11" s="56"/>
    </row>
    <row r="12" spans="1:29" s="51" customFormat="1" x14ac:dyDescent="0.3">
      <c r="A12" s="59"/>
      <c r="B12" s="56"/>
      <c r="C12" s="62" t="s">
        <v>4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4"/>
      <c r="U12" s="57"/>
      <c r="V12" s="65"/>
      <c r="W12" s="56"/>
      <c r="X12" s="56"/>
    </row>
    <row r="13" spans="1:29" s="51" customFormat="1" ht="30.75" customHeight="1" x14ac:dyDescent="0.3">
      <c r="A13" s="66"/>
      <c r="B13" s="56"/>
      <c r="C13" s="67" t="s">
        <v>6</v>
      </c>
      <c r="D13" s="67" t="s">
        <v>7</v>
      </c>
      <c r="E13" s="67" t="s">
        <v>5</v>
      </c>
      <c r="F13" s="67" t="s">
        <v>6</v>
      </c>
      <c r="G13" s="67" t="s">
        <v>7</v>
      </c>
      <c r="H13" s="67" t="s">
        <v>5</v>
      </c>
      <c r="I13" s="67" t="s">
        <v>6</v>
      </c>
      <c r="J13" s="67" t="s">
        <v>7</v>
      </c>
      <c r="K13" s="67" t="s">
        <v>5</v>
      </c>
      <c r="L13" s="67" t="s">
        <v>6</v>
      </c>
      <c r="M13" s="67" t="s">
        <v>7</v>
      </c>
      <c r="N13" s="67" t="s">
        <v>5</v>
      </c>
      <c r="O13" s="67" t="s">
        <v>6</v>
      </c>
      <c r="P13" s="67" t="s">
        <v>7</v>
      </c>
      <c r="Q13" s="67" t="s">
        <v>5</v>
      </c>
      <c r="R13" s="67" t="s">
        <v>6</v>
      </c>
      <c r="S13" s="67" t="s">
        <v>7</v>
      </c>
      <c r="T13" s="67" t="s">
        <v>5</v>
      </c>
      <c r="U13" s="57"/>
      <c r="V13" s="67" t="s">
        <v>15</v>
      </c>
      <c r="W13" s="67" t="s">
        <v>15</v>
      </c>
      <c r="X13" s="67" t="s">
        <v>15</v>
      </c>
      <c r="Z13" s="68" t="s">
        <v>30</v>
      </c>
      <c r="AA13" s="68" t="s">
        <v>31</v>
      </c>
      <c r="AB13" s="68" t="s">
        <v>32</v>
      </c>
      <c r="AC13" s="68" t="s">
        <v>33</v>
      </c>
    </row>
    <row r="14" spans="1:29" s="51" customFormat="1" ht="45.75" customHeight="1" x14ac:dyDescent="0.3">
      <c r="A14" s="69" t="s">
        <v>47</v>
      </c>
      <c r="B14" s="70" t="s">
        <v>48</v>
      </c>
      <c r="C14" s="71">
        <f t="shared" ref="C14:C19" si="0">(100*F14)/(100-V14)</f>
        <v>28.5</v>
      </c>
      <c r="D14" s="72">
        <f t="shared" ref="D14:D19" si="1">(100*G14)/(100-V14)</f>
        <v>28.5</v>
      </c>
      <c r="E14" s="72">
        <f t="shared" ref="E14:E19" si="2">(100*H14)/(100-V14)</f>
        <v>35.625</v>
      </c>
      <c r="F14" s="72">
        <v>28.5</v>
      </c>
      <c r="G14" s="72">
        <v>28.5</v>
      </c>
      <c r="H14" s="72">
        <f t="shared" ref="H14:H18" si="3">G14/0.8</f>
        <v>35.625</v>
      </c>
      <c r="I14" s="73">
        <f t="shared" ref="I14:I19" si="4">Z14/100*F14</f>
        <v>1.9950000000000001</v>
      </c>
      <c r="J14" s="73">
        <f t="shared" ref="J14:J19" si="5">Z14/100*G14</f>
        <v>1.9950000000000001</v>
      </c>
      <c r="K14" s="73">
        <f t="shared" ref="K14:K19" si="6">Z14/100*H14</f>
        <v>2.4937500000000004</v>
      </c>
      <c r="L14" s="73">
        <f t="shared" ref="L14:L19" si="7">AA14/100*F14</f>
        <v>0.28500000000000003</v>
      </c>
      <c r="M14" s="73">
        <f t="shared" ref="M14:M19" si="8">AA14/100*G14</f>
        <v>0.28500000000000003</v>
      </c>
      <c r="N14" s="73">
        <f t="shared" ref="N14:N19" si="9">AA14/100*H14</f>
        <v>0.35625000000000001</v>
      </c>
      <c r="O14" s="73">
        <f t="shared" ref="O14:O19" si="10">AB14/100*F14</f>
        <v>20.463000000000001</v>
      </c>
      <c r="P14" s="73">
        <f t="shared" ref="P14:P19" si="11">AB14/100*G14</f>
        <v>20.463000000000001</v>
      </c>
      <c r="Q14" s="73">
        <f t="shared" ref="Q14:Q19" si="12">AB14/100*H14</f>
        <v>25.578749999999999</v>
      </c>
      <c r="R14" s="74">
        <f t="shared" ref="R14:R19" si="13">AC14/100*F14</f>
        <v>94.05</v>
      </c>
      <c r="S14" s="74">
        <f t="shared" ref="S14:S19" si="14">AC14/100*G14</f>
        <v>94.05</v>
      </c>
      <c r="T14" s="74">
        <f t="shared" ref="T14:T19" si="15">AC14/100*H14</f>
        <v>117.5625</v>
      </c>
      <c r="U14" s="75" t="s">
        <v>56</v>
      </c>
      <c r="V14" s="76">
        <v>0</v>
      </c>
      <c r="W14" s="76">
        <v>180</v>
      </c>
      <c r="X14" s="77"/>
      <c r="Z14" s="73">
        <v>7</v>
      </c>
      <c r="AA14" s="73">
        <v>1</v>
      </c>
      <c r="AB14" s="73">
        <v>71.8</v>
      </c>
      <c r="AC14" s="74">
        <v>330</v>
      </c>
    </row>
    <row r="15" spans="1:29" s="51" customFormat="1" ht="49.2" customHeight="1" x14ac:dyDescent="0.3">
      <c r="A15" s="69" t="s">
        <v>35</v>
      </c>
      <c r="B15" s="70" t="s">
        <v>42</v>
      </c>
      <c r="C15" s="71">
        <f t="shared" si="0"/>
        <v>60</v>
      </c>
      <c r="D15" s="72">
        <f t="shared" si="1"/>
        <v>60</v>
      </c>
      <c r="E15" s="72">
        <f t="shared" si="2"/>
        <v>75</v>
      </c>
      <c r="F15" s="72">
        <v>60</v>
      </c>
      <c r="G15" s="72">
        <v>60</v>
      </c>
      <c r="H15" s="72">
        <f t="shared" ref="H15" si="16">G15/0.8</f>
        <v>75</v>
      </c>
      <c r="I15" s="73">
        <f t="shared" ref="I15" si="17">Z15/100*F15</f>
        <v>1.6919999999999999</v>
      </c>
      <c r="J15" s="73">
        <f t="shared" ref="J15" si="18">Z15/100*G15</f>
        <v>1.6919999999999999</v>
      </c>
      <c r="K15" s="73">
        <f t="shared" ref="K15" si="19">Z15/100*H15</f>
        <v>2.1149999999999998</v>
      </c>
      <c r="L15" s="73">
        <f t="shared" ref="L15" si="20">AA15/100*F15</f>
        <v>1.5</v>
      </c>
      <c r="M15" s="73">
        <f t="shared" ref="M15" si="21">AA15/100*G15</f>
        <v>1.5</v>
      </c>
      <c r="N15" s="73">
        <f t="shared" ref="N15" si="22">AA15/100*H15</f>
        <v>1.875</v>
      </c>
      <c r="O15" s="73">
        <f t="shared" ref="O15" si="23">AB15/100*F15</f>
        <v>2.8380000000000001</v>
      </c>
      <c r="P15" s="73">
        <f t="shared" ref="P15" si="24">AB15/100*G15</f>
        <v>2.8380000000000001</v>
      </c>
      <c r="Q15" s="73">
        <f t="shared" ref="Q15" si="25">AB15/100*H15</f>
        <v>3.5475000000000003</v>
      </c>
      <c r="R15" s="74">
        <f t="shared" ref="R15" si="26">AC15/100*F15</f>
        <v>31.200000000000003</v>
      </c>
      <c r="S15" s="74">
        <f t="shared" ref="S15" si="27">AC15/100*G15</f>
        <v>31.200000000000003</v>
      </c>
      <c r="T15" s="74">
        <f t="shared" ref="T15" si="28">AC15/100*H15</f>
        <v>39</v>
      </c>
      <c r="U15" s="75" t="s">
        <v>43</v>
      </c>
      <c r="V15" s="76">
        <v>0</v>
      </c>
      <c r="W15" s="76">
        <v>0</v>
      </c>
      <c r="X15" s="77"/>
      <c r="Z15" s="73">
        <v>2.82</v>
      </c>
      <c r="AA15" s="73">
        <v>2.5</v>
      </c>
      <c r="AB15" s="73">
        <v>4.7300000000000004</v>
      </c>
      <c r="AC15" s="74">
        <v>52</v>
      </c>
    </row>
    <row r="16" spans="1:29" ht="27.75" customHeight="1" x14ac:dyDescent="0.3">
      <c r="A16" s="17"/>
      <c r="B16" s="35" t="s">
        <v>49</v>
      </c>
      <c r="C16" s="36"/>
      <c r="D16" s="36"/>
      <c r="E16" s="37"/>
      <c r="F16" s="28">
        <f>F14*W14/100+F14</f>
        <v>79.8</v>
      </c>
      <c r="G16" s="28">
        <f>G14*W14/100+G14</f>
        <v>79.8</v>
      </c>
      <c r="H16" s="28">
        <f>H14*W14/100+H14</f>
        <v>99.75</v>
      </c>
      <c r="I16" s="25"/>
      <c r="J16" s="25"/>
      <c r="K16" s="25"/>
      <c r="L16" s="25"/>
      <c r="M16" s="25"/>
      <c r="N16" s="25"/>
      <c r="O16" s="25"/>
      <c r="P16" s="25"/>
      <c r="Q16" s="25"/>
      <c r="R16" s="26"/>
      <c r="S16" s="26"/>
      <c r="T16" s="26"/>
      <c r="U16" s="22"/>
      <c r="V16" s="15">
        <v>0</v>
      </c>
      <c r="W16" s="15">
        <v>0</v>
      </c>
      <c r="X16" s="3"/>
      <c r="Z16" s="27"/>
      <c r="AA16" s="27"/>
      <c r="AB16" s="27"/>
      <c r="AC16" s="26"/>
    </row>
    <row r="17" spans="1:29" ht="32.25" customHeight="1" x14ac:dyDescent="0.3">
      <c r="A17" s="17" t="s">
        <v>36</v>
      </c>
      <c r="B17" s="8" t="s">
        <v>37</v>
      </c>
      <c r="C17" s="9">
        <f t="shared" si="0"/>
        <v>6.66</v>
      </c>
      <c r="D17" s="10">
        <f t="shared" si="1"/>
        <v>6.66</v>
      </c>
      <c r="E17" s="12">
        <f t="shared" si="2"/>
        <v>8.3249999999999993</v>
      </c>
      <c r="F17" s="12">
        <v>6.66</v>
      </c>
      <c r="G17" s="12">
        <v>6.66</v>
      </c>
      <c r="H17" s="12">
        <f t="shared" si="3"/>
        <v>8.3249999999999993</v>
      </c>
      <c r="I17" s="25">
        <f t="shared" si="4"/>
        <v>0.84582000000000002</v>
      </c>
      <c r="J17" s="25">
        <f t="shared" si="5"/>
        <v>0.84582000000000002</v>
      </c>
      <c r="K17" s="25">
        <f t="shared" si="6"/>
        <v>1.057275</v>
      </c>
      <c r="L17" s="25">
        <f t="shared" si="7"/>
        <v>0.76590000000000003</v>
      </c>
      <c r="M17" s="25">
        <f t="shared" si="8"/>
        <v>0.76590000000000003</v>
      </c>
      <c r="N17" s="25">
        <f t="shared" si="9"/>
        <v>0.95737499999999998</v>
      </c>
      <c r="O17" s="25">
        <f t="shared" si="10"/>
        <v>4.6619999999999995E-2</v>
      </c>
      <c r="P17" s="25">
        <f t="shared" si="11"/>
        <v>4.6619999999999995E-2</v>
      </c>
      <c r="Q17" s="25">
        <f t="shared" si="12"/>
        <v>5.8274999999999987E-2</v>
      </c>
      <c r="R17" s="26">
        <f t="shared" si="13"/>
        <v>10.456200000000001</v>
      </c>
      <c r="S17" s="26">
        <f t="shared" si="14"/>
        <v>10.456200000000001</v>
      </c>
      <c r="T17" s="26">
        <f t="shared" si="15"/>
        <v>13.07025</v>
      </c>
      <c r="U17" s="22" t="s">
        <v>44</v>
      </c>
      <c r="V17" s="15">
        <v>0</v>
      </c>
      <c r="W17" s="15">
        <v>0</v>
      </c>
      <c r="X17" s="3"/>
      <c r="Z17" s="27">
        <v>12.7</v>
      </c>
      <c r="AA17" s="27">
        <v>11.5</v>
      </c>
      <c r="AB17" s="27">
        <v>0.7</v>
      </c>
      <c r="AC17" s="26">
        <v>157</v>
      </c>
    </row>
    <row r="18" spans="1:29" ht="66" customHeight="1" x14ac:dyDescent="0.3">
      <c r="A18" s="17"/>
      <c r="B18" s="8" t="s">
        <v>50</v>
      </c>
      <c r="C18" s="9">
        <f t="shared" si="0"/>
        <v>23.076923076923077</v>
      </c>
      <c r="D18" s="10">
        <f t="shared" si="1"/>
        <v>23.076923076923077</v>
      </c>
      <c r="E18" s="10">
        <f t="shared" si="2"/>
        <v>28.846153846153847</v>
      </c>
      <c r="F18" s="10">
        <v>12</v>
      </c>
      <c r="G18" s="10">
        <v>12</v>
      </c>
      <c r="H18" s="12">
        <f t="shared" si="3"/>
        <v>15</v>
      </c>
      <c r="I18" s="25">
        <f t="shared" si="4"/>
        <v>0.30000000000000004</v>
      </c>
      <c r="J18" s="25">
        <f t="shared" si="5"/>
        <v>0.30000000000000004</v>
      </c>
      <c r="K18" s="25">
        <f t="shared" si="6"/>
        <v>0.375</v>
      </c>
      <c r="L18" s="25">
        <f t="shared" si="7"/>
        <v>3.6000000000000004E-2</v>
      </c>
      <c r="M18" s="25">
        <f t="shared" si="8"/>
        <v>3.6000000000000004E-2</v>
      </c>
      <c r="N18" s="25">
        <f t="shared" si="9"/>
        <v>4.4999999999999998E-2</v>
      </c>
      <c r="O18" s="25">
        <f t="shared" si="10"/>
        <v>0.64800000000000013</v>
      </c>
      <c r="P18" s="25">
        <f t="shared" si="11"/>
        <v>0.64800000000000013</v>
      </c>
      <c r="Q18" s="25">
        <f t="shared" si="12"/>
        <v>0.81</v>
      </c>
      <c r="R18" s="26">
        <f t="shared" si="13"/>
        <v>3.5999999999999996</v>
      </c>
      <c r="S18" s="26">
        <f t="shared" si="14"/>
        <v>3.5999999999999996</v>
      </c>
      <c r="T18" s="26">
        <f t="shared" si="15"/>
        <v>4.5</v>
      </c>
      <c r="U18" s="23" t="s">
        <v>57</v>
      </c>
      <c r="V18" s="15">
        <v>48</v>
      </c>
      <c r="W18" s="15">
        <v>0</v>
      </c>
      <c r="X18" s="3"/>
      <c r="Z18" s="27">
        <v>2.5</v>
      </c>
      <c r="AA18" s="27">
        <v>0.3</v>
      </c>
      <c r="AB18" s="27">
        <v>5.4</v>
      </c>
      <c r="AC18" s="26">
        <v>30</v>
      </c>
    </row>
    <row r="19" spans="1:29" ht="46.8" customHeight="1" x14ac:dyDescent="0.3">
      <c r="A19" s="16"/>
      <c r="B19" s="14" t="s">
        <v>55</v>
      </c>
      <c r="C19" s="9">
        <f t="shared" si="0"/>
        <v>15</v>
      </c>
      <c r="D19" s="10">
        <f t="shared" si="1"/>
        <v>15</v>
      </c>
      <c r="E19" s="10">
        <f t="shared" si="2"/>
        <v>18.75</v>
      </c>
      <c r="F19" s="10">
        <v>12</v>
      </c>
      <c r="G19" s="10">
        <v>12</v>
      </c>
      <c r="H19" s="12">
        <f>G19/0.8</f>
        <v>15</v>
      </c>
      <c r="I19" s="25">
        <f t="shared" si="4"/>
        <v>0.21600000000000003</v>
      </c>
      <c r="J19" s="25">
        <f t="shared" si="5"/>
        <v>0.21600000000000003</v>
      </c>
      <c r="K19" s="25">
        <f t="shared" si="6"/>
        <v>0.27</v>
      </c>
      <c r="L19" s="25">
        <f t="shared" si="7"/>
        <v>1.2E-2</v>
      </c>
      <c r="M19" s="25">
        <f t="shared" si="8"/>
        <v>1.2E-2</v>
      </c>
      <c r="N19" s="25">
        <f t="shared" si="9"/>
        <v>1.4999999999999999E-2</v>
      </c>
      <c r="O19" s="25">
        <f t="shared" si="10"/>
        <v>0.68400000000000005</v>
      </c>
      <c r="P19" s="25">
        <f t="shared" si="11"/>
        <v>0.68400000000000005</v>
      </c>
      <c r="Q19" s="25">
        <f t="shared" si="12"/>
        <v>0.85499999999999998</v>
      </c>
      <c r="R19" s="26">
        <f t="shared" si="13"/>
        <v>3.24</v>
      </c>
      <c r="S19" s="26">
        <f t="shared" si="14"/>
        <v>3.24</v>
      </c>
      <c r="T19" s="26">
        <f t="shared" si="15"/>
        <v>4.0500000000000007</v>
      </c>
      <c r="U19" s="24" t="s">
        <v>58</v>
      </c>
      <c r="V19" s="15">
        <v>20</v>
      </c>
      <c r="W19" s="15">
        <v>0</v>
      </c>
      <c r="X19" s="3"/>
      <c r="Z19" s="27">
        <v>1.8</v>
      </c>
      <c r="AA19" s="27">
        <v>0.1</v>
      </c>
      <c r="AB19" s="27">
        <v>5.7</v>
      </c>
      <c r="AC19" s="26">
        <v>27</v>
      </c>
    </row>
    <row r="20" spans="1:29" ht="39" customHeight="1" x14ac:dyDescent="0.3">
      <c r="A20" s="16"/>
      <c r="B20" s="14" t="s">
        <v>40</v>
      </c>
      <c r="C20" s="9">
        <f t="shared" ref="C20:C24" si="29">(100*F20)/(100-V20)</f>
        <v>4</v>
      </c>
      <c r="D20" s="10">
        <f t="shared" ref="D20:D24" si="30">(100*G20)/(100-V20)</f>
        <v>4</v>
      </c>
      <c r="E20" s="10">
        <f t="shared" ref="E20:E24" si="31">(100*H20)/(100-V20)</f>
        <v>5</v>
      </c>
      <c r="F20" s="10">
        <v>4</v>
      </c>
      <c r="G20" s="10">
        <v>4</v>
      </c>
      <c r="H20" s="12">
        <f t="shared" ref="H20:H24" si="32">G20/0.8</f>
        <v>5</v>
      </c>
      <c r="I20" s="25">
        <f t="shared" ref="I20:I24" si="33">Z20/100*F20</f>
        <v>0</v>
      </c>
      <c r="J20" s="25">
        <f t="shared" ref="J20:J24" si="34">Z20/100*G20</f>
        <v>0</v>
      </c>
      <c r="K20" s="25">
        <f t="shared" ref="K20:K24" si="35">Z20/100*H20</f>
        <v>0</v>
      </c>
      <c r="L20" s="25">
        <f t="shared" ref="L20:L24" si="36">AA20/100*F20</f>
        <v>3.9960000000000004</v>
      </c>
      <c r="M20" s="25">
        <f t="shared" ref="M20:M24" si="37">AA20/100*G20</f>
        <v>3.9960000000000004</v>
      </c>
      <c r="N20" s="25">
        <f t="shared" ref="N20:N24" si="38">AA20/100*H20</f>
        <v>4.995000000000001</v>
      </c>
      <c r="O20" s="25">
        <f t="shared" ref="O20:O24" si="39">AB20/100*F20</f>
        <v>0</v>
      </c>
      <c r="P20" s="25">
        <f t="shared" ref="P20:P24" si="40">AB20/100*G20</f>
        <v>0</v>
      </c>
      <c r="Q20" s="25">
        <f t="shared" ref="Q20:Q24" si="41">AB20/100*H20</f>
        <v>0</v>
      </c>
      <c r="R20" s="26">
        <f t="shared" ref="R20:R24" si="42">AC20/100*F20</f>
        <v>35.96</v>
      </c>
      <c r="S20" s="26">
        <f t="shared" ref="S20:S24" si="43">AC20/100*G20</f>
        <v>35.96</v>
      </c>
      <c r="T20" s="26">
        <f t="shared" ref="T20:T24" si="44">AC20/100*H20</f>
        <v>44.95</v>
      </c>
      <c r="U20" s="24" t="s">
        <v>41</v>
      </c>
      <c r="V20" s="15">
        <v>0</v>
      </c>
      <c r="W20" s="15">
        <v>0</v>
      </c>
      <c r="X20" s="3"/>
      <c r="Z20" s="27">
        <v>0</v>
      </c>
      <c r="AA20" s="27">
        <v>99.9</v>
      </c>
      <c r="AB20" s="27">
        <v>0</v>
      </c>
      <c r="AC20" s="26">
        <v>899</v>
      </c>
    </row>
    <row r="21" spans="1:29" ht="49.8" customHeight="1" x14ac:dyDescent="0.3">
      <c r="A21" s="16"/>
      <c r="B21" s="14" t="s">
        <v>51</v>
      </c>
      <c r="C21" s="9">
        <f t="shared" si="29"/>
        <v>22.5</v>
      </c>
      <c r="D21" s="10">
        <f t="shared" si="30"/>
        <v>22.5</v>
      </c>
      <c r="E21" s="10">
        <f t="shared" si="31"/>
        <v>28.125</v>
      </c>
      <c r="F21" s="10">
        <v>18</v>
      </c>
      <c r="G21" s="10">
        <v>18</v>
      </c>
      <c r="H21" s="12">
        <f t="shared" si="32"/>
        <v>22.5</v>
      </c>
      <c r="I21" s="25">
        <f t="shared" si="33"/>
        <v>0.108</v>
      </c>
      <c r="J21" s="25">
        <f t="shared" si="34"/>
        <v>0.108</v>
      </c>
      <c r="K21" s="25">
        <f t="shared" si="35"/>
        <v>0.13500000000000001</v>
      </c>
      <c r="L21" s="25">
        <f t="shared" si="36"/>
        <v>5.3999999999999999E-2</v>
      </c>
      <c r="M21" s="25">
        <f t="shared" si="37"/>
        <v>5.3999999999999999E-2</v>
      </c>
      <c r="N21" s="25">
        <f t="shared" si="38"/>
        <v>6.7500000000000004E-2</v>
      </c>
      <c r="O21" s="25">
        <f t="shared" si="39"/>
        <v>0.93600000000000005</v>
      </c>
      <c r="P21" s="25">
        <f t="shared" si="40"/>
        <v>0.93600000000000005</v>
      </c>
      <c r="Q21" s="25">
        <f t="shared" si="41"/>
        <v>1.1700000000000002</v>
      </c>
      <c r="R21" s="26">
        <f t="shared" si="42"/>
        <v>4.1400000000000006</v>
      </c>
      <c r="S21" s="26">
        <f t="shared" si="43"/>
        <v>4.1400000000000006</v>
      </c>
      <c r="T21" s="26">
        <f t="shared" si="44"/>
        <v>5.1749999999999998</v>
      </c>
      <c r="U21" s="24" t="s">
        <v>59</v>
      </c>
      <c r="V21" s="15">
        <v>20</v>
      </c>
      <c r="W21" s="15">
        <v>0</v>
      </c>
      <c r="X21" s="3"/>
      <c r="Z21" s="27">
        <v>0.6</v>
      </c>
      <c r="AA21" s="27">
        <v>0.3</v>
      </c>
      <c r="AB21" s="27">
        <v>5.2</v>
      </c>
      <c r="AC21" s="26">
        <v>23</v>
      </c>
    </row>
    <row r="22" spans="1:29" ht="36.75" customHeight="1" x14ac:dyDescent="0.3">
      <c r="A22" s="16"/>
      <c r="B22" s="14" t="s">
        <v>52</v>
      </c>
      <c r="C22" s="9">
        <f t="shared" si="29"/>
        <v>22.5</v>
      </c>
      <c r="D22" s="10">
        <f t="shared" si="30"/>
        <v>22.5</v>
      </c>
      <c r="E22" s="10">
        <f t="shared" si="31"/>
        <v>28.125</v>
      </c>
      <c r="F22" s="46">
        <v>18</v>
      </c>
      <c r="G22" s="46">
        <v>18</v>
      </c>
      <c r="H22" s="38">
        <f t="shared" si="32"/>
        <v>22.5</v>
      </c>
      <c r="I22" s="33">
        <f t="shared" si="33"/>
        <v>0.23400000000000001</v>
      </c>
      <c r="J22" s="33">
        <f t="shared" si="34"/>
        <v>0.23400000000000001</v>
      </c>
      <c r="K22" s="33">
        <f t="shared" si="35"/>
        <v>0.29250000000000004</v>
      </c>
      <c r="L22" s="33">
        <f t="shared" si="36"/>
        <v>1.8000000000000002E-2</v>
      </c>
      <c r="M22" s="33">
        <f t="shared" si="37"/>
        <v>1.8000000000000002E-2</v>
      </c>
      <c r="N22" s="33">
        <f t="shared" si="38"/>
        <v>2.2499999999999999E-2</v>
      </c>
      <c r="O22" s="33">
        <f t="shared" si="39"/>
        <v>1.512</v>
      </c>
      <c r="P22" s="33">
        <f t="shared" si="40"/>
        <v>1.512</v>
      </c>
      <c r="Q22" s="33">
        <f t="shared" si="41"/>
        <v>1.8900000000000001</v>
      </c>
      <c r="R22" s="42">
        <f t="shared" si="42"/>
        <v>6.12</v>
      </c>
      <c r="S22" s="42">
        <f t="shared" si="43"/>
        <v>6.12</v>
      </c>
      <c r="T22" s="42">
        <f t="shared" si="44"/>
        <v>7.65</v>
      </c>
      <c r="U22" s="44" t="s">
        <v>60</v>
      </c>
      <c r="V22" s="15">
        <v>20</v>
      </c>
      <c r="W22" s="15">
        <v>0</v>
      </c>
      <c r="X22" s="3"/>
      <c r="Z22" s="40">
        <v>1.3</v>
      </c>
      <c r="AA22" s="40">
        <v>0.1</v>
      </c>
      <c r="AB22" s="40">
        <v>8.4</v>
      </c>
      <c r="AC22" s="42">
        <v>34</v>
      </c>
    </row>
    <row r="23" spans="1:29" ht="36.75" customHeight="1" x14ac:dyDescent="0.3">
      <c r="A23" s="16"/>
      <c r="B23" s="14" t="s">
        <v>53</v>
      </c>
      <c r="C23" s="9">
        <f>(100*F22)/(100-V23)</f>
        <v>24</v>
      </c>
      <c r="D23" s="10">
        <f>(100*G22)/(100-V23)</f>
        <v>24</v>
      </c>
      <c r="E23" s="10">
        <f>(100*H22)/(100-V23)</f>
        <v>30</v>
      </c>
      <c r="F23" s="47"/>
      <c r="G23" s="47"/>
      <c r="H23" s="39"/>
      <c r="I23" s="34"/>
      <c r="J23" s="34"/>
      <c r="K23" s="34"/>
      <c r="L23" s="34"/>
      <c r="M23" s="34"/>
      <c r="N23" s="34"/>
      <c r="O23" s="34"/>
      <c r="P23" s="34"/>
      <c r="Q23" s="34"/>
      <c r="R23" s="43"/>
      <c r="S23" s="43"/>
      <c r="T23" s="43"/>
      <c r="U23" s="45"/>
      <c r="V23" s="15">
        <v>25</v>
      </c>
      <c r="W23" s="15">
        <v>0</v>
      </c>
      <c r="X23" s="3"/>
      <c r="Z23" s="41"/>
      <c r="AA23" s="41"/>
      <c r="AB23" s="41"/>
      <c r="AC23" s="43"/>
    </row>
    <row r="24" spans="1:29" ht="40.200000000000003" customHeight="1" x14ac:dyDescent="0.3">
      <c r="A24" s="16"/>
      <c r="B24" s="14" t="s">
        <v>54</v>
      </c>
      <c r="C24" s="9">
        <f t="shared" si="29"/>
        <v>3.3783783783783785</v>
      </c>
      <c r="D24" s="10">
        <f t="shared" si="30"/>
        <v>3.3783783783783785</v>
      </c>
      <c r="E24" s="10">
        <f t="shared" si="31"/>
        <v>4.2229729729729728</v>
      </c>
      <c r="F24" s="10">
        <v>2.5</v>
      </c>
      <c r="G24" s="10">
        <v>2.5</v>
      </c>
      <c r="H24" s="12">
        <f t="shared" si="32"/>
        <v>3.125</v>
      </c>
      <c r="I24" s="25">
        <f t="shared" si="33"/>
        <v>9.2500000000000013E-2</v>
      </c>
      <c r="J24" s="25">
        <f t="shared" si="34"/>
        <v>9.2500000000000013E-2</v>
      </c>
      <c r="K24" s="25">
        <f t="shared" si="35"/>
        <v>0.11562500000000002</v>
      </c>
      <c r="L24" s="25">
        <f t="shared" si="36"/>
        <v>0.01</v>
      </c>
      <c r="M24" s="25">
        <f t="shared" si="37"/>
        <v>0.01</v>
      </c>
      <c r="N24" s="25">
        <f t="shared" si="38"/>
        <v>1.2500000000000001E-2</v>
      </c>
      <c r="O24" s="25">
        <f t="shared" si="39"/>
        <v>0.23749999999999999</v>
      </c>
      <c r="P24" s="25">
        <f t="shared" si="40"/>
        <v>0.23749999999999999</v>
      </c>
      <c r="Q24" s="25">
        <f t="shared" si="41"/>
        <v>0.296875</v>
      </c>
      <c r="R24" s="26">
        <f t="shared" si="42"/>
        <v>1.2250000000000001</v>
      </c>
      <c r="S24" s="26">
        <f t="shared" si="43"/>
        <v>1.2250000000000001</v>
      </c>
      <c r="T24" s="26">
        <f t="shared" si="44"/>
        <v>1.53125</v>
      </c>
      <c r="U24" s="24" t="s">
        <v>61</v>
      </c>
      <c r="V24" s="15">
        <v>26</v>
      </c>
      <c r="W24" s="15">
        <v>0</v>
      </c>
      <c r="X24" s="3"/>
      <c r="Z24" s="27">
        <v>3.7</v>
      </c>
      <c r="AA24" s="27">
        <v>0.4</v>
      </c>
      <c r="AB24" s="27">
        <v>9.5</v>
      </c>
      <c r="AC24" s="26">
        <v>49</v>
      </c>
    </row>
    <row r="25" spans="1:29" ht="51" customHeight="1" x14ac:dyDescent="0.3">
      <c r="A25" s="16"/>
      <c r="B25" s="14" t="s">
        <v>38</v>
      </c>
      <c r="C25" s="20">
        <f t="shared" ref="C25" si="45">(100*F25)/(100-V25)</f>
        <v>0.35</v>
      </c>
      <c r="D25" s="11">
        <f t="shared" ref="D25" si="46">(100*G25)/(100-V25)</f>
        <v>0.35</v>
      </c>
      <c r="E25" s="11">
        <f t="shared" ref="E25" si="47">(100*H25)/(100-V25)</f>
        <v>0.43749999999999994</v>
      </c>
      <c r="F25" s="11">
        <v>0.35</v>
      </c>
      <c r="G25" s="11">
        <v>0.35</v>
      </c>
      <c r="H25" s="13">
        <f>G25/0.8</f>
        <v>0.43749999999999994</v>
      </c>
      <c r="I25" s="25">
        <f t="shared" ref="I25" si="48">Z25/100*F25</f>
        <v>0</v>
      </c>
      <c r="J25" s="25">
        <f t="shared" ref="J25" si="49">Z25/100*G25</f>
        <v>0</v>
      </c>
      <c r="K25" s="25">
        <f t="shared" ref="K25" si="50">Z25/100*H25</f>
        <v>0</v>
      </c>
      <c r="L25" s="25">
        <f t="shared" ref="L25" si="51">AA25/100*F25</f>
        <v>0</v>
      </c>
      <c r="M25" s="25">
        <f t="shared" ref="M25" si="52">AA25/100*G25</f>
        <v>0</v>
      </c>
      <c r="N25" s="25">
        <f t="shared" ref="N25" si="53">AA25/100*H25</f>
        <v>0</v>
      </c>
      <c r="O25" s="25">
        <f t="shared" ref="O25" si="54">AB25/100*F25</f>
        <v>0</v>
      </c>
      <c r="P25" s="25">
        <f t="shared" ref="P25" si="55">AB25/100*G25</f>
        <v>0</v>
      </c>
      <c r="Q25" s="25">
        <f t="shared" ref="Q25" si="56">AB25/100*H25</f>
        <v>0</v>
      </c>
      <c r="R25" s="26">
        <f t="shared" ref="R25" si="57">AC25/100*F25</f>
        <v>0</v>
      </c>
      <c r="S25" s="26">
        <f t="shared" ref="S25" si="58">AC25/100*G25</f>
        <v>0</v>
      </c>
      <c r="T25" s="26">
        <f t="shared" ref="T25" si="59">AC25/100*H25</f>
        <v>0</v>
      </c>
      <c r="U25" s="24" t="s">
        <v>39</v>
      </c>
      <c r="V25" s="15">
        <v>0</v>
      </c>
      <c r="W25" s="15">
        <v>0</v>
      </c>
      <c r="X25" s="3"/>
      <c r="Z25" s="27">
        <v>0</v>
      </c>
      <c r="AA25" s="27">
        <v>0</v>
      </c>
      <c r="AB25" s="27">
        <v>0</v>
      </c>
      <c r="AC25" s="26">
        <v>0</v>
      </c>
    </row>
    <row r="26" spans="1:29" s="51" customFormat="1" ht="30" customHeight="1" x14ac:dyDescent="0.3">
      <c r="A26" s="78"/>
      <c r="B26" s="79" t="s">
        <v>28</v>
      </c>
      <c r="C26" s="80" t="s">
        <v>62</v>
      </c>
      <c r="D26" s="81"/>
      <c r="E26" s="82"/>
      <c r="F26" s="83">
        <f>(SUM(F16:F25)-F19)*(100-W26)/100</f>
        <v>120.11349999999999</v>
      </c>
      <c r="G26" s="83">
        <f>(SUM(G16:G25)-G19)*(100-W26)/100</f>
        <v>120.11349999999999</v>
      </c>
      <c r="H26" s="83">
        <f>(SUM(H16:H25)-H19)*(100-W26)/100</f>
        <v>150.14187499999997</v>
      </c>
      <c r="I26" s="84">
        <f>SUM(I14:I25)-I19</f>
        <v>5.2673199999999998</v>
      </c>
      <c r="J26" s="84">
        <f t="shared" ref="J26:T26" si="60">SUM(J14:J25)-J19</f>
        <v>5.2673199999999998</v>
      </c>
      <c r="K26" s="84">
        <f t="shared" si="60"/>
        <v>6.5841500000000011</v>
      </c>
      <c r="L26" s="84">
        <f t="shared" si="60"/>
        <v>6.6649000000000012</v>
      </c>
      <c r="M26" s="84">
        <f t="shared" si="60"/>
        <v>6.6649000000000012</v>
      </c>
      <c r="N26" s="84">
        <f t="shared" si="60"/>
        <v>8.3311250000000019</v>
      </c>
      <c r="O26" s="84">
        <f t="shared" si="60"/>
        <v>26.681120000000004</v>
      </c>
      <c r="P26" s="84">
        <f t="shared" si="60"/>
        <v>26.681120000000004</v>
      </c>
      <c r="Q26" s="84">
        <f t="shared" si="60"/>
        <v>33.351399999999998</v>
      </c>
      <c r="R26" s="85">
        <f t="shared" si="60"/>
        <v>186.75120000000001</v>
      </c>
      <c r="S26" s="85">
        <f t="shared" si="60"/>
        <v>186.75120000000001</v>
      </c>
      <c r="T26" s="85">
        <f t="shared" si="60"/>
        <v>233.43899999999999</v>
      </c>
      <c r="U26" s="77"/>
      <c r="V26" s="76"/>
      <c r="W26" s="68">
        <v>15</v>
      </c>
      <c r="X26" s="77"/>
      <c r="Z26" s="73"/>
      <c r="AA26" s="73"/>
      <c r="AB26" s="73"/>
      <c r="AC26" s="74"/>
    </row>
    <row r="27" spans="1:29" s="51" customFormat="1" ht="29.25" customHeight="1" x14ac:dyDescent="0.3">
      <c r="A27" s="78"/>
      <c r="B27" s="86"/>
      <c r="C27" s="87" t="s">
        <v>63</v>
      </c>
      <c r="D27" s="88"/>
      <c r="E27" s="89"/>
      <c r="F27" s="90"/>
      <c r="G27" s="90"/>
      <c r="H27" s="90"/>
      <c r="I27" s="84">
        <f>SUM(I14:I25)-I18</f>
        <v>5.1833200000000001</v>
      </c>
      <c r="J27" s="84">
        <f t="shared" ref="J27:T27" si="61">SUM(J14:J25)-J18</f>
        <v>5.1833200000000001</v>
      </c>
      <c r="K27" s="84">
        <f t="shared" si="61"/>
        <v>6.4791500000000006</v>
      </c>
      <c r="L27" s="84">
        <f t="shared" si="61"/>
        <v>6.6409000000000011</v>
      </c>
      <c r="M27" s="84">
        <f t="shared" si="61"/>
        <v>6.6409000000000011</v>
      </c>
      <c r="N27" s="84">
        <f t="shared" si="61"/>
        <v>8.3011250000000025</v>
      </c>
      <c r="O27" s="84">
        <f t="shared" si="61"/>
        <v>26.717120000000005</v>
      </c>
      <c r="P27" s="84">
        <f t="shared" si="61"/>
        <v>26.717120000000005</v>
      </c>
      <c r="Q27" s="84">
        <f t="shared" si="61"/>
        <v>33.396399999999993</v>
      </c>
      <c r="R27" s="85">
        <f t="shared" si="61"/>
        <v>186.39120000000003</v>
      </c>
      <c r="S27" s="85">
        <f t="shared" si="61"/>
        <v>186.39120000000003</v>
      </c>
      <c r="T27" s="85">
        <f t="shared" si="61"/>
        <v>232.989</v>
      </c>
      <c r="U27" s="77"/>
      <c r="V27" s="76"/>
      <c r="W27" s="68"/>
      <c r="X27" s="77"/>
      <c r="Z27" s="73"/>
      <c r="AA27" s="73"/>
      <c r="AB27" s="73"/>
      <c r="AC27" s="74"/>
    </row>
    <row r="28" spans="1:29" s="51" customFormat="1" x14ac:dyDescent="0.3">
      <c r="A28" s="91"/>
      <c r="B28" s="92"/>
      <c r="C28" s="93"/>
      <c r="D28" s="93"/>
      <c r="E28" s="93"/>
      <c r="F28" s="94"/>
      <c r="G28" s="94"/>
      <c r="H28" s="94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6"/>
    </row>
    <row r="29" spans="1:29" s="51" customFormat="1" x14ac:dyDescent="0.3">
      <c r="A29" s="91"/>
      <c r="B29" s="92"/>
      <c r="C29" s="93"/>
      <c r="D29" s="93"/>
      <c r="E29" s="93"/>
      <c r="F29" s="94"/>
      <c r="G29" s="94"/>
      <c r="H29" s="94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6"/>
    </row>
    <row r="30" spans="1:29" s="51" customFormat="1" x14ac:dyDescent="0.3">
      <c r="A30" s="91"/>
      <c r="B30" s="53" t="s">
        <v>21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</row>
    <row r="31" spans="1:29" s="51" customFormat="1" ht="70.8" customHeight="1" x14ac:dyDescent="0.3">
      <c r="A31" s="91"/>
      <c r="B31" s="97" t="s">
        <v>64</v>
      </c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</row>
    <row r="32" spans="1:29" ht="16.5" customHeight="1" x14ac:dyDescent="0.3">
      <c r="A32" s="7"/>
      <c r="B32" s="19" t="s">
        <v>65</v>
      </c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</row>
    <row r="33" spans="1:21" ht="16.5" customHeight="1" x14ac:dyDescent="0.3">
      <c r="A33" s="7"/>
      <c r="B33" s="19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</row>
    <row r="34" spans="1:21" x14ac:dyDescent="0.3">
      <c r="A34" s="1"/>
      <c r="B34" s="32" t="s">
        <v>22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</row>
    <row r="35" spans="1:21" x14ac:dyDescent="0.3">
      <c r="A35" s="1"/>
      <c r="B35" s="5" t="s">
        <v>66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ht="16.5" customHeight="1" x14ac:dyDescent="0.3">
      <c r="A36" s="1"/>
      <c r="B36" s="5" t="s">
        <v>67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1"/>
      <c r="B37" s="5" t="s">
        <v>68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1"/>
      <c r="B38" s="5" t="s">
        <v>69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3">
      <c r="A39" s="1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s="51" customFormat="1" x14ac:dyDescent="0.3">
      <c r="A40" s="98"/>
      <c r="B40" s="53" t="s">
        <v>23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</row>
    <row r="41" spans="1:21" s="51" customFormat="1" x14ac:dyDescent="0.3">
      <c r="A41" s="98"/>
      <c r="B41" s="99" t="s">
        <v>26</v>
      </c>
      <c r="C41" s="99"/>
      <c r="D41" s="99" t="s">
        <v>70</v>
      </c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100"/>
      <c r="Q41" s="100"/>
      <c r="R41" s="100"/>
      <c r="S41" s="100"/>
      <c r="T41" s="100"/>
      <c r="U41" s="100"/>
    </row>
    <row r="42" spans="1:21" s="51" customFormat="1" x14ac:dyDescent="0.3">
      <c r="A42" s="98"/>
      <c r="B42" s="99"/>
      <c r="C42" s="99"/>
      <c r="D42" s="99" t="s">
        <v>71</v>
      </c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100"/>
      <c r="Q42" s="100"/>
      <c r="R42" s="100"/>
      <c r="S42" s="100"/>
      <c r="T42" s="100"/>
      <c r="U42" s="100"/>
    </row>
    <row r="43" spans="1:21" s="51" customFormat="1" ht="18" customHeight="1" x14ac:dyDescent="0.3">
      <c r="A43" s="98"/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100"/>
      <c r="Q43" s="100"/>
      <c r="R43" s="100"/>
      <c r="S43" s="100"/>
      <c r="T43" s="100"/>
      <c r="U43" s="100"/>
    </row>
    <row r="44" spans="1:21" s="51" customFormat="1" ht="18" customHeight="1" x14ac:dyDescent="0.3">
      <c r="A44" s="98"/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100"/>
      <c r="Q44" s="100"/>
      <c r="R44" s="100"/>
      <c r="S44" s="100"/>
      <c r="T44" s="100"/>
      <c r="U44" s="100"/>
    </row>
    <row r="45" spans="1:21" x14ac:dyDescent="0.3">
      <c r="A45" s="1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  <c r="Q45" s="6"/>
      <c r="R45" s="6"/>
      <c r="S45" s="6"/>
      <c r="T45" s="6"/>
      <c r="U45" s="6"/>
    </row>
    <row r="46" spans="1:21" x14ac:dyDescent="0.3">
      <c r="A46" s="1"/>
      <c r="B46" s="31" t="s">
        <v>24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</row>
    <row r="47" spans="1:21" x14ac:dyDescent="0.3">
      <c r="A47" s="1"/>
      <c r="B47" s="5" t="s">
        <v>29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6"/>
      <c r="N47" s="5"/>
      <c r="O47" s="5"/>
      <c r="P47" s="6"/>
      <c r="Q47" s="5"/>
      <c r="R47" s="5"/>
      <c r="S47" s="5"/>
      <c r="T47" s="5"/>
      <c r="U47" s="6"/>
    </row>
    <row r="48" spans="1:21" ht="1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" ht="15" customHeight="1" x14ac:dyDescent="0.3">
      <c r="A49" s="1"/>
    </row>
    <row r="50" spans="1:1" x14ac:dyDescent="0.3">
      <c r="A50" s="1"/>
    </row>
    <row r="51" spans="1:1" ht="15" customHeight="1" x14ac:dyDescent="0.3">
      <c r="A51" s="1"/>
    </row>
    <row r="59" spans="1:1" ht="30" customHeight="1" x14ac:dyDescent="0.3"/>
  </sheetData>
  <mergeCells count="54">
    <mergeCell ref="AA22:AA23"/>
    <mergeCell ref="AB22:AB23"/>
    <mergeCell ref="AC22:AC23"/>
    <mergeCell ref="U22:U23"/>
    <mergeCell ref="F22:F23"/>
    <mergeCell ref="G22:G23"/>
    <mergeCell ref="Z22:Z23"/>
    <mergeCell ref="P22:P23"/>
    <mergeCell ref="Q22:Q23"/>
    <mergeCell ref="R22:R23"/>
    <mergeCell ref="S22:S23"/>
    <mergeCell ref="T22:T23"/>
    <mergeCell ref="X9:X12"/>
    <mergeCell ref="V9:V12"/>
    <mergeCell ref="W9:W12"/>
    <mergeCell ref="B40:U40"/>
    <mergeCell ref="B16:E16"/>
    <mergeCell ref="C26:E26"/>
    <mergeCell ref="C27:E27"/>
    <mergeCell ref="F26:F27"/>
    <mergeCell ref="G26:G27"/>
    <mergeCell ref="H26:H27"/>
    <mergeCell ref="H22:H23"/>
    <mergeCell ref="I22:I23"/>
    <mergeCell ref="J22:J23"/>
    <mergeCell ref="K22:K23"/>
    <mergeCell ref="L22:L23"/>
    <mergeCell ref="B26:B27"/>
    <mergeCell ref="B46:U46"/>
    <mergeCell ref="B9:B13"/>
    <mergeCell ref="B34:U34"/>
    <mergeCell ref="B30:U30"/>
    <mergeCell ref="B31:U31"/>
    <mergeCell ref="O11:Q11"/>
    <mergeCell ref="C9:H10"/>
    <mergeCell ref="I9:Q10"/>
    <mergeCell ref="R9:T11"/>
    <mergeCell ref="U9:U13"/>
    <mergeCell ref="C12:T12"/>
    <mergeCell ref="C11:E11"/>
    <mergeCell ref="F11:H11"/>
    <mergeCell ref="M22:M23"/>
    <mergeCell ref="N22:N23"/>
    <mergeCell ref="O22:O23"/>
    <mergeCell ref="Q1:U1"/>
    <mergeCell ref="Q2:U2"/>
    <mergeCell ref="Q3:U3"/>
    <mergeCell ref="Q4:U4"/>
    <mergeCell ref="B1:H5"/>
    <mergeCell ref="A6:U6"/>
    <mergeCell ref="A7:U7"/>
    <mergeCell ref="A9:A13"/>
    <mergeCell ref="I11:K11"/>
    <mergeCell ref="L11:N11"/>
  </mergeCells>
  <pageMargins left="0.25" right="0.25" top="0.75" bottom="0.75" header="0.3" footer="0.3"/>
  <pageSetup paperSize="9" orientation="landscape" r:id="rId1"/>
  <ignoredErrors>
    <ignoredError sqref="C23:E23 H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2023-07-17T13:13:14Z</dcterms:modified>
</cp:coreProperties>
</file>